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/>
  </bookViews>
  <sheets>
    <sheet name="СШ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1" l="1"/>
  <c r="G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16" i="1"/>
  <c r="H15" i="1"/>
  <c r="H14" i="1"/>
  <c r="H13" i="1"/>
</calcChain>
</file>

<file path=xl/sharedStrings.xml><?xml version="1.0" encoding="utf-8"?>
<sst xmlns="http://schemas.openxmlformats.org/spreadsheetml/2006/main" count="42" uniqueCount="36">
  <si>
    <t xml:space="preserve">Ліцею №2 Дрогобицької міської ради </t>
  </si>
  <si>
    <t xml:space="preserve">Первісна вартість </t>
  </si>
  <si>
    <t>Залишкова вартість</t>
  </si>
  <si>
    <t xml:space="preserve"> Львівської області</t>
  </si>
  <si>
    <t>№</t>
  </si>
  <si>
    <t>Дата випуску (побудови)</t>
  </si>
  <si>
    <t>Дата введення в експлуат.</t>
  </si>
  <si>
    <t>Основний засіб</t>
  </si>
  <si>
    <t>Будiвля котельнi СШ2</t>
  </si>
  <si>
    <t>Димова труба д250/320</t>
  </si>
  <si>
    <t>Насос  АLP 2000 T</t>
  </si>
  <si>
    <t>Лiчильник газовий ТЕМП G160</t>
  </si>
  <si>
    <t>Клапан ел.-магн."Watts" DN80</t>
  </si>
  <si>
    <t>Перетворювач тискуPC-28/Ex/0..</t>
  </si>
  <si>
    <t>Шафне ГРП (в т.ч. манометри - 2шт.)</t>
  </si>
  <si>
    <t>Котел жаротрубний 250кВт</t>
  </si>
  <si>
    <t>Пальник газовий MG10-M-L-N</t>
  </si>
  <si>
    <t>Комплект приладів газової безпеки пальника</t>
  </si>
  <si>
    <t>Пальник газовий MG10/1-M-L-N-LN</t>
  </si>
  <si>
    <t>Насос BPH 120/280</t>
  </si>
  <si>
    <t>Насосна станція AQUAGET-INOX 112M</t>
  </si>
  <si>
    <t>Насос BPH-180/360 80T</t>
  </si>
  <si>
    <t>Обчислювач об’єму газу "Універсал-02"</t>
  </si>
  <si>
    <t>Насос  А 56/180 ХМ</t>
  </si>
  <si>
    <t>Бак запасу води тип CV-100</t>
  </si>
  <si>
    <t>Установка водопідготовки</t>
  </si>
  <si>
    <t>Система автоматизації опалювальної СШ2</t>
  </si>
  <si>
    <t>Охоронна сигналізація СШ2</t>
  </si>
  <si>
    <t xml:space="preserve">клапан ПСК-50                 </t>
  </si>
  <si>
    <t xml:space="preserve">лiчильник NIC 2303 АРП 3            </t>
  </si>
  <si>
    <r>
      <t> </t>
    </r>
    <r>
      <rPr>
        <b/>
        <sz val="10"/>
        <color theme="1"/>
        <rFont val="Times New Roman"/>
        <family val="1"/>
        <charset val="204"/>
      </rPr>
      <t>Всього</t>
    </r>
  </si>
  <si>
    <t xml:space="preserve">                                        Додаток  №2</t>
  </si>
  <si>
    <t xml:space="preserve">                            до рішення сесії Дрогобицької </t>
  </si>
  <si>
    <t xml:space="preserve">                            міської ради восьмого скликання </t>
  </si>
  <si>
    <t xml:space="preserve">                            № ____ від _____р.</t>
  </si>
  <si>
    <t>Директор                                                                                            Лариса ПАНЬКЕВИЧ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</si>
</sst>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vertical="center" wrapText="1"/>
    </xf>
    <xf numFmtId="2" fontId="0" fillId="0" borderId="0" xfId="0" applyNumberFormat="1"/>
    <xf numFmtId="2" fontId="3" fillId="0" borderId="7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5" fillId="0" borderId="4" xfId="0" applyNumberFormat="1" applyFont="1" applyBorder="1"/>
    <xf numFmtId="0" fontId="5" fillId="0" borderId="10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0"/>
  <sheetViews>
    <sheetView tabSelected="1" topLeftCell="A4" workbookViewId="0">
      <selection activeCell="F40" sqref="F40"/>
    </sheetView>
  </sheetViews>
  <sheetFormatPr defaultRowHeight="15" x14ac:dyDescent="0.25"/>
  <cols>
    <col min="1" max="1" width="2.28515625" customWidth="1"/>
    <col min="2" max="2" width="2.85546875" customWidth="1"/>
    <col min="4" max="5" width="9.85546875" bestFit="1" customWidth="1"/>
    <col min="6" max="6" width="28.85546875" customWidth="1"/>
    <col min="7" max="7" width="12.7109375" customWidth="1"/>
    <col min="8" max="8" width="13.140625" customWidth="1"/>
    <col min="10" max="10" width="11.7109375" bestFit="1" customWidth="1"/>
    <col min="12" max="13" width="9.42578125" bestFit="1" customWidth="1"/>
    <col min="14" max="14" width="11.7109375" bestFit="1" customWidth="1"/>
  </cols>
  <sheetData>
    <row r="1" spans="3:14" ht="15.75" x14ac:dyDescent="0.25">
      <c r="F1" s="12" t="s">
        <v>31</v>
      </c>
      <c r="G1" s="12"/>
    </row>
    <row r="2" spans="3:14" ht="15.75" x14ac:dyDescent="0.25">
      <c r="F2" s="13" t="s">
        <v>32</v>
      </c>
      <c r="G2" s="12"/>
    </row>
    <row r="3" spans="3:14" ht="15.75" x14ac:dyDescent="0.25">
      <c r="F3" s="13" t="s">
        <v>33</v>
      </c>
      <c r="G3" s="12"/>
    </row>
    <row r="4" spans="3:14" ht="15.75" x14ac:dyDescent="0.25">
      <c r="F4" s="13" t="s">
        <v>34</v>
      </c>
      <c r="G4" s="12"/>
    </row>
    <row r="5" spans="3:14" ht="15.75" thickBot="1" x14ac:dyDescent="0.3"/>
    <row r="6" spans="3:14" ht="15.75" x14ac:dyDescent="0.25">
      <c r="C6" s="16" t="s">
        <v>0</v>
      </c>
      <c r="D6" s="17"/>
      <c r="E6" s="17"/>
      <c r="F6" s="18"/>
      <c r="G6" s="19" t="s">
        <v>1</v>
      </c>
      <c r="H6" s="22" t="s">
        <v>2</v>
      </c>
    </row>
    <row r="7" spans="3:14" ht="16.5" thickBot="1" x14ac:dyDescent="0.3">
      <c r="C7" s="25" t="s">
        <v>3</v>
      </c>
      <c r="D7" s="26"/>
      <c r="E7" s="26"/>
      <c r="F7" s="27"/>
      <c r="G7" s="20"/>
      <c r="H7" s="23"/>
    </row>
    <row r="8" spans="3:14" ht="51.75" thickBot="1" x14ac:dyDescent="0.3">
      <c r="C8" s="1" t="s">
        <v>4</v>
      </c>
      <c r="D8" s="2" t="s">
        <v>5</v>
      </c>
      <c r="E8" s="3" t="s">
        <v>6</v>
      </c>
      <c r="F8" s="11" t="s">
        <v>7</v>
      </c>
      <c r="G8" s="21"/>
      <c r="H8" s="24"/>
    </row>
    <row r="9" spans="3:14" ht="15.75" thickBot="1" x14ac:dyDescent="0.3">
      <c r="C9" s="4">
        <v>1</v>
      </c>
      <c r="D9" s="5">
        <v>32478</v>
      </c>
      <c r="E9" s="5">
        <v>32478</v>
      </c>
      <c r="F9" s="6" t="s">
        <v>8</v>
      </c>
      <c r="G9" s="7">
        <v>366000</v>
      </c>
      <c r="H9" s="8">
        <v>366000</v>
      </c>
      <c r="J9" s="9"/>
      <c r="L9" s="9"/>
      <c r="M9" s="9"/>
      <c r="N9" s="9"/>
    </row>
    <row r="10" spans="3:14" ht="15.75" thickBot="1" x14ac:dyDescent="0.3">
      <c r="C10" s="4">
        <v>2</v>
      </c>
      <c r="D10" s="5">
        <v>42002</v>
      </c>
      <c r="E10" s="5">
        <v>42002</v>
      </c>
      <c r="F10" s="6" t="s">
        <v>9</v>
      </c>
      <c r="G10" s="10">
        <v>23119</v>
      </c>
      <c r="H10" s="10">
        <v>23119</v>
      </c>
      <c r="J10" s="9"/>
      <c r="L10" s="9"/>
      <c r="M10" s="9"/>
      <c r="N10" s="9"/>
    </row>
    <row r="11" spans="3:14" ht="15.75" thickBot="1" x14ac:dyDescent="0.3">
      <c r="C11" s="4">
        <v>3</v>
      </c>
      <c r="D11" s="5">
        <v>42002</v>
      </c>
      <c r="E11" s="5">
        <v>42002</v>
      </c>
      <c r="F11" s="6" t="s">
        <v>9</v>
      </c>
      <c r="G11" s="10">
        <v>23119</v>
      </c>
      <c r="H11" s="10">
        <v>23119</v>
      </c>
      <c r="J11" s="9"/>
      <c r="L11" s="9"/>
      <c r="M11" s="9"/>
      <c r="N11" s="9"/>
    </row>
    <row r="12" spans="3:14" ht="15.75" thickBot="1" x14ac:dyDescent="0.3">
      <c r="C12" s="4">
        <v>4</v>
      </c>
      <c r="D12" s="5">
        <v>42352</v>
      </c>
      <c r="E12" s="5">
        <v>42352</v>
      </c>
      <c r="F12" s="6" t="s">
        <v>10</v>
      </c>
      <c r="G12" s="10">
        <v>14986</v>
      </c>
      <c r="H12" s="10">
        <v>14986</v>
      </c>
      <c r="J12" s="9"/>
      <c r="L12" s="9"/>
      <c r="M12" s="9"/>
      <c r="N12" s="9"/>
    </row>
    <row r="13" spans="3:14" ht="15.75" thickBot="1" x14ac:dyDescent="0.3">
      <c r="C13" s="4">
        <v>5</v>
      </c>
      <c r="D13" s="5">
        <v>39811</v>
      </c>
      <c r="E13" s="5">
        <v>39811</v>
      </c>
      <c r="F13" s="6" t="s">
        <v>11</v>
      </c>
      <c r="G13" s="10">
        <v>18279</v>
      </c>
      <c r="H13" s="10">
        <f>G13</f>
        <v>18279</v>
      </c>
      <c r="J13" s="9"/>
      <c r="L13" s="9"/>
      <c r="M13" s="9"/>
      <c r="N13" s="9"/>
    </row>
    <row r="14" spans="3:14" ht="15.75" thickBot="1" x14ac:dyDescent="0.3">
      <c r="C14" s="4">
        <v>6</v>
      </c>
      <c r="D14" s="5">
        <v>38971</v>
      </c>
      <c r="E14" s="5">
        <v>38971</v>
      </c>
      <c r="F14" s="6" t="s">
        <v>12</v>
      </c>
      <c r="G14" s="10">
        <v>4732</v>
      </c>
      <c r="H14" s="10">
        <f t="shared" ref="H14:H16" si="0">G14</f>
        <v>4732</v>
      </c>
      <c r="J14" s="9"/>
      <c r="L14" s="9"/>
      <c r="M14" s="9"/>
      <c r="N14" s="9"/>
    </row>
    <row r="15" spans="3:14" ht="15.75" thickBot="1" x14ac:dyDescent="0.3">
      <c r="C15" s="4">
        <v>7</v>
      </c>
      <c r="D15" s="5">
        <v>40113</v>
      </c>
      <c r="E15" s="5">
        <v>40113</v>
      </c>
      <c r="F15" s="6" t="s">
        <v>13</v>
      </c>
      <c r="G15" s="10">
        <v>3239</v>
      </c>
      <c r="H15" s="10">
        <f t="shared" si="0"/>
        <v>3239</v>
      </c>
      <c r="J15" s="9"/>
      <c r="L15" s="9"/>
      <c r="M15" s="9"/>
      <c r="N15" s="9"/>
    </row>
    <row r="16" spans="3:14" ht="26.25" thickBot="1" x14ac:dyDescent="0.3">
      <c r="C16" s="4">
        <v>8</v>
      </c>
      <c r="D16" s="5">
        <v>40098</v>
      </c>
      <c r="E16" s="5">
        <v>40098</v>
      </c>
      <c r="F16" s="6" t="s">
        <v>14</v>
      </c>
      <c r="G16" s="10">
        <v>47254</v>
      </c>
      <c r="H16" s="10">
        <f t="shared" si="0"/>
        <v>47254</v>
      </c>
      <c r="J16" s="9"/>
      <c r="L16" s="9"/>
      <c r="M16" s="9"/>
      <c r="N16" s="9"/>
    </row>
    <row r="17" spans="3:10" ht="15.75" thickBot="1" x14ac:dyDescent="0.3">
      <c r="C17" s="4">
        <v>9</v>
      </c>
      <c r="D17" s="5">
        <v>41360</v>
      </c>
      <c r="E17" s="5">
        <v>42002</v>
      </c>
      <c r="F17" s="6" t="s">
        <v>15</v>
      </c>
      <c r="G17" s="10">
        <v>135780</v>
      </c>
      <c r="H17" s="10">
        <v>135780</v>
      </c>
      <c r="J17" s="9"/>
    </row>
    <row r="18" spans="3:10" ht="15.75" thickBot="1" x14ac:dyDescent="0.3">
      <c r="C18" s="4">
        <v>10</v>
      </c>
      <c r="D18" s="5">
        <v>41268</v>
      </c>
      <c r="E18" s="5">
        <v>42002</v>
      </c>
      <c r="F18" s="6" t="s">
        <v>16</v>
      </c>
      <c r="G18" s="10">
        <v>93156</v>
      </c>
      <c r="H18" s="10">
        <v>93156</v>
      </c>
      <c r="J18" s="9"/>
    </row>
    <row r="19" spans="3:10" ht="26.25" thickBot="1" x14ac:dyDescent="0.3">
      <c r="C19" s="4">
        <v>11</v>
      </c>
      <c r="D19" s="5">
        <v>41268</v>
      </c>
      <c r="E19" s="5">
        <v>42002</v>
      </c>
      <c r="F19" s="6" t="s">
        <v>17</v>
      </c>
      <c r="G19" s="10">
        <v>33015</v>
      </c>
      <c r="H19" s="10">
        <v>33015</v>
      </c>
      <c r="J19" s="9"/>
    </row>
    <row r="20" spans="3:10" ht="15.75" thickBot="1" x14ac:dyDescent="0.3">
      <c r="C20" s="4">
        <v>12</v>
      </c>
      <c r="D20" s="5">
        <v>41360</v>
      </c>
      <c r="E20" s="5">
        <v>42002</v>
      </c>
      <c r="F20" s="6" t="s">
        <v>15</v>
      </c>
      <c r="G20" s="10">
        <v>135780</v>
      </c>
      <c r="H20" s="10">
        <v>135780</v>
      </c>
      <c r="J20" s="9"/>
    </row>
    <row r="21" spans="3:10" ht="26.25" thickBot="1" x14ac:dyDescent="0.3">
      <c r="C21" s="4">
        <v>13</v>
      </c>
      <c r="D21" s="5">
        <v>41268</v>
      </c>
      <c r="E21" s="5">
        <v>42002</v>
      </c>
      <c r="F21" s="6" t="s">
        <v>18</v>
      </c>
      <c r="G21" s="10">
        <v>93156</v>
      </c>
      <c r="H21" s="10">
        <v>93156</v>
      </c>
      <c r="J21" s="9"/>
    </row>
    <row r="22" spans="3:10" ht="26.25" thickBot="1" x14ac:dyDescent="0.3">
      <c r="C22" s="4">
        <v>14</v>
      </c>
      <c r="D22" s="5">
        <v>41268</v>
      </c>
      <c r="E22" s="5">
        <v>42002</v>
      </c>
      <c r="F22" s="6" t="s">
        <v>17</v>
      </c>
      <c r="G22" s="10">
        <v>39200</v>
      </c>
      <c r="H22" s="10">
        <v>39200</v>
      </c>
      <c r="J22" s="9"/>
    </row>
    <row r="23" spans="3:10" ht="15.75" thickBot="1" x14ac:dyDescent="0.3">
      <c r="C23" s="4">
        <v>15</v>
      </c>
      <c r="D23" s="5">
        <v>38718</v>
      </c>
      <c r="E23" s="5">
        <v>41548</v>
      </c>
      <c r="F23" s="6" t="s">
        <v>19</v>
      </c>
      <c r="G23" s="10">
        <v>13281</v>
      </c>
      <c r="H23" s="10">
        <f>G23</f>
        <v>13281</v>
      </c>
      <c r="J23" s="9"/>
    </row>
    <row r="24" spans="3:10" ht="26.25" thickBot="1" x14ac:dyDescent="0.3">
      <c r="C24" s="4">
        <v>16</v>
      </c>
      <c r="D24" s="5">
        <v>41515</v>
      </c>
      <c r="E24" s="5">
        <v>41652</v>
      </c>
      <c r="F24" s="6" t="s">
        <v>20</v>
      </c>
      <c r="G24" s="10">
        <v>9303</v>
      </c>
      <c r="H24" s="10">
        <f t="shared" ref="H24:H27" si="1">G24</f>
        <v>9303</v>
      </c>
      <c r="J24" s="9"/>
    </row>
    <row r="25" spans="3:10" ht="15.75" thickBot="1" x14ac:dyDescent="0.3">
      <c r="C25" s="4">
        <v>17</v>
      </c>
      <c r="D25" s="5">
        <v>41515</v>
      </c>
      <c r="E25" s="5">
        <v>41648</v>
      </c>
      <c r="F25" s="6" t="s">
        <v>21</v>
      </c>
      <c r="G25" s="10">
        <v>17608</v>
      </c>
      <c r="H25" s="10">
        <f t="shared" si="1"/>
        <v>17608</v>
      </c>
      <c r="J25" s="9"/>
    </row>
    <row r="26" spans="3:10" ht="26.25" thickBot="1" x14ac:dyDescent="0.3">
      <c r="C26" s="4">
        <v>18</v>
      </c>
      <c r="D26" s="5">
        <v>41656</v>
      </c>
      <c r="E26" s="5">
        <v>41656</v>
      </c>
      <c r="F26" s="6" t="s">
        <v>22</v>
      </c>
      <c r="G26" s="10">
        <v>19048</v>
      </c>
      <c r="H26" s="10">
        <f>G26</f>
        <v>19048</v>
      </c>
      <c r="J26" s="9"/>
    </row>
    <row r="27" spans="3:10" ht="15.75" thickBot="1" x14ac:dyDescent="0.3">
      <c r="C27" s="4">
        <v>19</v>
      </c>
      <c r="D27" s="5">
        <v>41660</v>
      </c>
      <c r="E27" s="5">
        <v>41660</v>
      </c>
      <c r="F27" s="6" t="s">
        <v>23</v>
      </c>
      <c r="G27" s="10">
        <v>7041</v>
      </c>
      <c r="H27" s="10">
        <f t="shared" si="1"/>
        <v>7041</v>
      </c>
      <c r="J27" s="9"/>
    </row>
    <row r="28" spans="3:10" ht="26.25" thickBot="1" x14ac:dyDescent="0.3">
      <c r="C28" s="4">
        <v>20</v>
      </c>
      <c r="D28" s="5">
        <v>41515</v>
      </c>
      <c r="E28" s="5">
        <v>42002</v>
      </c>
      <c r="F28" s="6" t="s">
        <v>20</v>
      </c>
      <c r="G28" s="10">
        <v>9303</v>
      </c>
      <c r="H28" s="10">
        <v>9303</v>
      </c>
      <c r="J28" s="9"/>
    </row>
    <row r="29" spans="3:10" ht="15.75" thickBot="1" x14ac:dyDescent="0.3">
      <c r="C29" s="4">
        <v>21</v>
      </c>
      <c r="D29" s="5">
        <v>41660</v>
      </c>
      <c r="E29" s="5">
        <v>41660</v>
      </c>
      <c r="F29" s="6" t="s">
        <v>23</v>
      </c>
      <c r="G29" s="10">
        <v>7041</v>
      </c>
      <c r="H29" s="10">
        <f>G29</f>
        <v>7041</v>
      </c>
      <c r="J29" s="9"/>
    </row>
    <row r="30" spans="3:10" ht="15.75" thickBot="1" x14ac:dyDescent="0.3">
      <c r="C30" s="4">
        <v>22</v>
      </c>
      <c r="D30" s="5">
        <v>41515</v>
      </c>
      <c r="E30" s="5">
        <v>42002</v>
      </c>
      <c r="F30" s="6" t="s">
        <v>21</v>
      </c>
      <c r="G30" s="10">
        <v>17608</v>
      </c>
      <c r="H30" s="10">
        <f t="shared" ref="H30:H36" si="2">G30</f>
        <v>17608</v>
      </c>
      <c r="J30" s="9"/>
    </row>
    <row r="31" spans="3:10" ht="15.75" thickBot="1" x14ac:dyDescent="0.3">
      <c r="C31" s="4">
        <v>23</v>
      </c>
      <c r="D31" s="5">
        <v>42002</v>
      </c>
      <c r="E31" s="5">
        <v>42002</v>
      </c>
      <c r="F31" s="6" t="s">
        <v>24</v>
      </c>
      <c r="G31" s="10">
        <v>2288</v>
      </c>
      <c r="H31" s="10">
        <f t="shared" si="2"/>
        <v>2288</v>
      </c>
      <c r="J31" s="9"/>
    </row>
    <row r="32" spans="3:10" ht="15.75" thickBot="1" x14ac:dyDescent="0.3">
      <c r="C32" s="4">
        <v>24</v>
      </c>
      <c r="D32" s="5">
        <v>42002</v>
      </c>
      <c r="E32" s="5">
        <v>42002</v>
      </c>
      <c r="F32" s="6" t="s">
        <v>25</v>
      </c>
      <c r="G32" s="10">
        <v>11694</v>
      </c>
      <c r="H32" s="10">
        <f t="shared" si="2"/>
        <v>11694</v>
      </c>
      <c r="J32" s="9"/>
    </row>
    <row r="33" spans="3:10" ht="26.25" thickBot="1" x14ac:dyDescent="0.3">
      <c r="C33" s="4">
        <v>25</v>
      </c>
      <c r="D33" s="5">
        <v>42002</v>
      </c>
      <c r="E33" s="5">
        <v>42002</v>
      </c>
      <c r="F33" s="6" t="s">
        <v>26</v>
      </c>
      <c r="G33" s="10">
        <v>14314</v>
      </c>
      <c r="H33" s="10">
        <f t="shared" si="2"/>
        <v>14314</v>
      </c>
      <c r="J33" s="9"/>
    </row>
    <row r="34" spans="3:10" ht="15.75" thickBot="1" x14ac:dyDescent="0.3">
      <c r="C34" s="4">
        <v>26</v>
      </c>
      <c r="D34" s="5">
        <v>42002</v>
      </c>
      <c r="E34" s="5">
        <v>42002</v>
      </c>
      <c r="F34" s="6" t="s">
        <v>27</v>
      </c>
      <c r="G34" s="10">
        <v>3994</v>
      </c>
      <c r="H34" s="10">
        <f t="shared" si="2"/>
        <v>3994</v>
      </c>
      <c r="J34" s="9"/>
    </row>
    <row r="35" spans="3:10" ht="15.75" thickBot="1" x14ac:dyDescent="0.3">
      <c r="C35" s="4">
        <v>27</v>
      </c>
      <c r="D35" s="5">
        <v>40098</v>
      </c>
      <c r="E35" s="5">
        <v>40098</v>
      </c>
      <c r="F35" s="6" t="s">
        <v>28</v>
      </c>
      <c r="G35" s="10">
        <v>1295</v>
      </c>
      <c r="H35" s="10">
        <f t="shared" si="2"/>
        <v>1295</v>
      </c>
      <c r="J35" s="9"/>
    </row>
    <row r="36" spans="3:10" ht="15.75" thickBot="1" x14ac:dyDescent="0.3">
      <c r="C36" s="4">
        <v>28</v>
      </c>
      <c r="D36" s="5">
        <v>44497</v>
      </c>
      <c r="E36" s="5">
        <v>44497</v>
      </c>
      <c r="F36" s="6" t="s">
        <v>29</v>
      </c>
      <c r="G36" s="10">
        <v>1945</v>
      </c>
      <c r="H36" s="10">
        <f t="shared" si="2"/>
        <v>1945</v>
      </c>
      <c r="J36" s="9"/>
    </row>
    <row r="37" spans="3:10" x14ac:dyDescent="0.25">
      <c r="C37" s="28"/>
      <c r="D37" s="28" t="s">
        <v>30</v>
      </c>
      <c r="E37" s="30"/>
      <c r="F37" s="31"/>
      <c r="G37" s="34">
        <f>SUM(G9:G36)</f>
        <v>1166578</v>
      </c>
      <c r="H37" s="34">
        <f>SUM(H9:H36)</f>
        <v>1166578</v>
      </c>
      <c r="J37" s="9"/>
    </row>
    <row r="38" spans="3:10" ht="15.75" thickBot="1" x14ac:dyDescent="0.3">
      <c r="C38" s="29"/>
      <c r="D38" s="29"/>
      <c r="E38" s="32"/>
      <c r="F38" s="33"/>
      <c r="G38" s="35"/>
      <c r="H38" s="35"/>
      <c r="J38" s="9"/>
    </row>
    <row r="40" spans="3:10" x14ac:dyDescent="0.25">
      <c r="C40" s="15" t="s">
        <v>35</v>
      </c>
      <c r="D40" s="14"/>
      <c r="E40" s="14"/>
      <c r="F40" s="14"/>
      <c r="G40" s="14"/>
    </row>
  </sheetData>
  <mergeCells count="9">
    <mergeCell ref="C6:F6"/>
    <mergeCell ref="G6:G8"/>
    <mergeCell ref="H6:H8"/>
    <mergeCell ref="C7:F7"/>
    <mergeCell ref="C37:C38"/>
    <mergeCell ref="D37:D38"/>
    <mergeCell ref="E37:F38"/>
    <mergeCell ref="G37:G38"/>
    <mergeCell ref="H37:H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Lesja</dc:creator>
  <cp:lastModifiedBy>User</cp:lastModifiedBy>
  <dcterms:created xsi:type="dcterms:W3CDTF">2026-05-27T13:18:43Z</dcterms:created>
  <dcterms:modified xsi:type="dcterms:W3CDTF">2026-05-27T13:56:54Z</dcterms:modified>
</cp:coreProperties>
</file>